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jorie_meyer_unice_fr/Documents/Maquettes 2022-2023/"/>
    </mc:Choice>
  </mc:AlternateContent>
  <xr:revisionPtr revIDLastSave="18" documentId="11_55BD593A2B07200BFE41933DC4C2B3CD5043248D" xr6:coauthVersionLast="47" xr6:coauthVersionMax="47" xr10:uidLastSave="{41371E2B-EB63-4B82-924A-3DD2A1A850B7}"/>
  <bookViews>
    <workbookView xWindow="0" yWindow="0" windowWidth="28800" windowHeight="12330" firstSheet="3" activeTab="3" xr2:uid="{00000000-000D-0000-FFFF-FFFF00000000}"/>
  </bookViews>
  <sheets>
    <sheet name="Semestre 1 " sheetId="7" r:id="rId1"/>
    <sheet name="Semestre 2" sheetId="9" r:id="rId2"/>
    <sheet name="Semestre 3" sheetId="10" r:id="rId3"/>
    <sheet name="Semestre 4" sheetId="11" r:id="rId4"/>
    <sheet name="Notice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1" l="1"/>
  <c r="B21" i="10" l="1"/>
  <c r="B18" i="9"/>
  <c r="E21" i="10"/>
  <c r="F18" i="9"/>
  <c r="E18" i="9"/>
  <c r="F21" i="7"/>
  <c r="E21" i="7"/>
</calcChain>
</file>

<file path=xl/sharedStrings.xml><?xml version="1.0" encoding="utf-8"?>
<sst xmlns="http://schemas.openxmlformats.org/spreadsheetml/2006/main" count="249" uniqueCount="105">
  <si>
    <t>Fiche Maquette Master : Marketing Vente (parcours MEES)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</si>
  <si>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</si>
  <si>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</t>
    </r>
    <r>
      <rPr>
        <b/>
        <sz val="14"/>
        <color theme="1"/>
        <rFont val="Calibri"/>
        <family val="2"/>
        <charset val="2"/>
      </rPr>
      <t xml:space="preserve"> (UE1 à UE8)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</si>
  <si>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Marketing,Entrepreneuriat et Evenementiel Sportif (MEES)</t>
    </r>
  </si>
  <si>
    <t>UE DISCIPLINAIRES</t>
  </si>
  <si>
    <t>Nombre à choisir par l'étudiant</t>
  </si>
  <si>
    <t>UE OPTIONNELLES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</si>
  <si>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</si>
  <si>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</si>
  <si>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</si>
  <si>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</si>
  <si>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</si>
  <si>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</si>
  <si>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</si>
  <si>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</si>
  <si>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</si>
  <si>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</si>
  <si>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2"/>
        <color rgb="FFFF0000"/>
        <rFont val="Calibri"/>
        <family val="2"/>
        <scheme val="minor"/>
      </rPr>
      <t>3 ou 6 obligatoire</t>
    </r>
    <r>
      <rPr>
        <sz val="12"/>
        <color theme="1"/>
        <rFont val="Calibri"/>
        <family val="2"/>
        <scheme val="minor"/>
      </rPr>
      <t>)</t>
    </r>
  </si>
  <si>
    <t>UE 1 - SPORT AND SOCIAL ORGANISATIONS (Obligatoire)</t>
  </si>
  <si>
    <t>Sociology of organisations</t>
  </si>
  <si>
    <t>O</t>
  </si>
  <si>
    <t>Oui: Master Droit des affaires  parcours Juriste du sport ; Master Management du sport parcours DTS</t>
  </si>
  <si>
    <t>Coaching and team-building</t>
  </si>
  <si>
    <t>Cross-cultural management</t>
  </si>
  <si>
    <t>UE 2 - ENTREPRENEURIAT SPORTIF (Obligatoire)</t>
  </si>
  <si>
    <t>Analyse financière</t>
  </si>
  <si>
    <t>Comptabilité et montage financier</t>
  </si>
  <si>
    <t>Droit de création de l'entreprise</t>
  </si>
  <si>
    <t xml:space="preserve">UE 3 - SPORT ET INNOVATION (Obligatoire)  </t>
  </si>
  <si>
    <t xml:space="preserve">Conception de produits sportifs innovants </t>
  </si>
  <si>
    <t>Protection juridique de l'innovation</t>
  </si>
  <si>
    <t>Managemement de l'innovation : e-sport, sport-santé</t>
  </si>
  <si>
    <t>UE 4 - MARKETING ET COMMUNICATION EN MILIEU SPORTIF (Obligatoire)</t>
  </si>
  <si>
    <t>Marketing des événements, services et produits sportifs</t>
  </si>
  <si>
    <t>Communication événementielle des organisations</t>
  </si>
  <si>
    <t xml:space="preserve">Sport et outils numériques </t>
  </si>
  <si>
    <t xml:space="preserve">UE 5 - GESTION DES STRUCTURES ET SERVICES (Obligatoire) </t>
  </si>
  <si>
    <t>Business plan appliqué au sport</t>
  </si>
  <si>
    <t>Sponsoring et recherche de ressources</t>
  </si>
  <si>
    <t>Logistique et distribution appliquée au sport</t>
  </si>
  <si>
    <t>TOTAL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</si>
  <si>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</si>
  <si>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UE6 - MANAGEMENT DE PROJET SPORTIF (Obligatoire)</t>
  </si>
  <si>
    <t>Financement de projet sportif</t>
  </si>
  <si>
    <t>Oui: Master droit des affaires parcours juriste du sport ; Master Management du sport parcours DTS</t>
  </si>
  <si>
    <t>Gestion de projet : étude de cas</t>
  </si>
  <si>
    <t>Prototypage (api/appli/robotisation/fablab…)</t>
  </si>
  <si>
    <t>UE 7 - TECHNIQUES ET OUTILS DE GESTION (Obligatoire)</t>
  </si>
  <si>
    <t>Jeux d'entreprise</t>
  </si>
  <si>
    <t>Techniques quantitatives et analyse de données</t>
  </si>
  <si>
    <t>Plan de communication</t>
  </si>
  <si>
    <t xml:space="preserve">UE 8 - DROIT DE L'ENTREPRISE ET DU SPORT (Obligatoire) </t>
  </si>
  <si>
    <t>Institutions et sources du droit du sport</t>
  </si>
  <si>
    <t xml:space="preserve">Droit des associations </t>
  </si>
  <si>
    <t>Droit social</t>
  </si>
  <si>
    <t>UE 9 - PROJET PROFESSIONNEL ET DE RECHERCHE (Obligatoire)</t>
  </si>
  <si>
    <t>Conférences d'appui au marketing, à l'entrepreneuriat et à l'évènementiel sportif</t>
  </si>
  <si>
    <t>Non</t>
  </si>
  <si>
    <r>
      <rPr>
        <sz val="11"/>
        <rFont val="Calibri"/>
        <family val="2"/>
        <scheme val="minor"/>
      </rPr>
      <t>Mission de professionnalisation et accompagnement:</t>
    </r>
    <r>
      <rPr>
        <sz val="11"/>
        <color theme="1"/>
        <rFont val="Calibri"/>
        <family val="2"/>
        <scheme val="minor"/>
      </rPr>
      <t xml:space="preserve">
- Alternance ou stage minimum de 4 mois 
- Mémoire de fin d'études</t>
    </r>
  </si>
  <si>
    <t>Méthodologie de mémoire</t>
  </si>
  <si>
    <t>2ème année de Master</t>
  </si>
  <si>
    <r>
      <rPr>
        <b/>
        <sz val="14"/>
        <color theme="1"/>
        <rFont val="Wingdings"/>
        <charset val="2"/>
      </rPr>
      <t>§</t>
    </r>
    <r>
      <rPr>
        <b/>
        <sz val="14"/>
        <color theme="1"/>
        <rFont val="Calibri"/>
        <family val="2"/>
      </rPr>
      <t xml:space="preserve"> Commune : UE 10 à 12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</si>
  <si>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Marketing,Entrepreneuriat et Evenementiel Sportif (MEES) </t>
    </r>
  </si>
  <si>
    <t>UE 10 - DROIT ET SECURITE DANS LE SPORT (Obligatoire)</t>
  </si>
  <si>
    <t>Risques et assurances dans le sport</t>
  </si>
  <si>
    <t>Sport et éthique</t>
  </si>
  <si>
    <t>Sécurité des installations et de l'évènement sportif</t>
  </si>
  <si>
    <t>UE 11 - PERFORMANCE ORGANISATIONNELLE (Obligatoire)</t>
  </si>
  <si>
    <t>Demarche qualité appliquée au monde sportif</t>
  </si>
  <si>
    <t>Oui: Master Management du sport parcours DTS</t>
  </si>
  <si>
    <t>Management d'équipe</t>
  </si>
  <si>
    <t>Ressources et compétences en milieu sportif</t>
  </si>
  <si>
    <t>UE 12 - DEVELOPPEMENT LOCAL PAR LE SPORT (Obligatoire)</t>
  </si>
  <si>
    <t>Enjeux sportifs et collectivités territoriales</t>
  </si>
  <si>
    <t xml:space="preserve"> Oui: Master Management du sport parcours DTS </t>
  </si>
  <si>
    <t>Sport et développement territorial durable</t>
  </si>
  <si>
    <t>Tourisme sportif ecoresponsable</t>
  </si>
  <si>
    <t>UE 13 - OUTILS MARKETING ET NUMERIQUES (Obligatoire)</t>
  </si>
  <si>
    <t>Création site Web et ergonomie numérique</t>
  </si>
  <si>
    <t>Analyse quantitative et qualitative en marketing</t>
  </si>
  <si>
    <t>Community management</t>
  </si>
  <si>
    <t>UE 14 - EVENEMENTIEL ET MANAGEMENT DES RELATIONS (Obligatoire)</t>
  </si>
  <si>
    <t>Relations publiques et événementiel sportif</t>
  </si>
  <si>
    <t>Evénementiel et relation client dans le sport</t>
  </si>
  <si>
    <t>Négociation et techniques relationnelles</t>
  </si>
  <si>
    <t>450 équi TD</t>
  </si>
  <si>
    <t xml:space="preserve">Fiche Maquette Master : Marketing Vente (parcours MEES) 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</si>
  <si>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</si>
  <si>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UE 15
PROJET PROFESSIONNEL ET DE RECHERCHE (Obligatoire)</t>
  </si>
  <si>
    <t>Conférences en appui au marketing, à l'entrepreneuriat et à l'événementiel sportif</t>
  </si>
  <si>
    <t>Certification de langues (Global exam)***</t>
  </si>
  <si>
    <t>30***</t>
  </si>
  <si>
    <t>Oui: Plateforme à distance</t>
  </si>
  <si>
    <t>Certification Oracle</t>
  </si>
  <si>
    <t>E-reputation et réseaux sociaux dans le sport</t>
  </si>
  <si>
    <t>Mission de professionnalisation et accompagnement:
- Alternance ou stage minimum de 4 mois 
- Mémoire de fin d'études</t>
  </si>
  <si>
    <t>108 équi TD</t>
  </si>
  <si>
    <t>réafectation heures pour arriver à 402h obligatoire apprentissage</t>
  </si>
  <si>
    <t>*** heures étudiant sur plateforme (non financées par l'université)</t>
  </si>
  <si>
    <t xml:space="preserve">heures étudiant : 402h </t>
  </si>
  <si>
    <t>heures équi TD :558 h</t>
  </si>
  <si>
    <t xml:space="preserve">Ajout  ou modification </t>
  </si>
  <si>
    <t xml:space="preserve">Suppression enseignement </t>
  </si>
  <si>
    <t>*Dispensé en anglais</t>
  </si>
  <si>
    <t>**Transfert de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</si>
</sst>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C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5" xfId="0" applyFont="1" applyBorder="1" applyAlignment="1">
      <alignment vertical="center" wrapText="1"/>
    </xf>
    <xf numFmtId="0" fontId="6" fillId="0" borderId="2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6" xfId="0" applyBorder="1"/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35" xfId="0" applyFont="1" applyBorder="1"/>
    <xf numFmtId="0" fontId="7" fillId="0" borderId="36" xfId="0" applyFont="1" applyBorder="1" applyAlignment="1">
      <alignment horizontal="center"/>
    </xf>
    <xf numFmtId="0" fontId="0" fillId="0" borderId="36" xfId="0" applyBorder="1"/>
    <xf numFmtId="0" fontId="7" fillId="0" borderId="36" xfId="0" applyFont="1" applyBorder="1" applyAlignment="1">
      <alignment horizontal="center" vertical="center"/>
    </xf>
    <xf numFmtId="0" fontId="0" fillId="0" borderId="37" xfId="0" applyBorder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6" xfId="0" applyBorder="1"/>
    <xf numFmtId="0" fontId="0" fillId="0" borderId="43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6" fillId="0" borderId="0" xfId="0" applyFont="1"/>
    <xf numFmtId="0" fontId="13" fillId="3" borderId="2" xfId="0" applyFont="1" applyFill="1" applyBorder="1"/>
    <xf numFmtId="0" fontId="13" fillId="3" borderId="3" xfId="0" applyFont="1" applyFill="1" applyBorder="1"/>
    <xf numFmtId="0" fontId="14" fillId="3" borderId="3" xfId="0" applyFont="1" applyFill="1" applyBorder="1"/>
    <xf numFmtId="0" fontId="14" fillId="3" borderId="4" xfId="0" applyFont="1" applyFill="1" applyBorder="1"/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/>
    <xf numFmtId="0" fontId="13" fillId="3" borderId="5" xfId="0" applyFont="1" applyFill="1" applyBorder="1" applyAlignment="1">
      <alignment vertical="center" wrapText="1"/>
    </xf>
    <xf numFmtId="0" fontId="0" fillId="0" borderId="39" xfId="0" applyBorder="1" applyAlignment="1">
      <alignment horizontal="center" vertical="center"/>
    </xf>
    <xf numFmtId="0" fontId="7" fillId="0" borderId="35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44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4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0" xfId="0" applyFont="1"/>
    <xf numFmtId="0" fontId="15" fillId="0" borderId="0" xfId="0" applyFont="1" applyAlignment="1">
      <alignment horizont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0" fillId="2" borderId="23" xfId="0" applyFill="1" applyBorder="1" applyAlignment="1"/>
    <xf numFmtId="0" fontId="0" fillId="2" borderId="24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opLeftCell="A6" zoomScale="80" zoomScaleNormal="80" workbookViewId="0">
      <selection activeCell="F17" sqref="F17"/>
    </sheetView>
  </sheetViews>
  <sheetFormatPr defaultColWidth="11.42578125" defaultRowHeight="15"/>
  <cols>
    <col min="1" max="1" width="37.28515625" customWidth="1"/>
    <col min="2" max="2" width="8" customWidth="1"/>
    <col min="3" max="3" width="48.42578125" customWidth="1"/>
    <col min="5" max="5" width="10.42578125" bestFit="1" customWidth="1"/>
    <col min="8" max="8" width="14.140625" customWidth="1"/>
    <col min="9" max="9" width="41.140625" customWidth="1"/>
    <col min="11" max="11" width="37.42578125" bestFit="1" customWidth="1"/>
  </cols>
  <sheetData>
    <row r="1" spans="1:19" s="61" customFormat="1" ht="26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8.75">
      <c r="A2" s="13" t="s">
        <v>1</v>
      </c>
      <c r="B2" s="15" t="s">
        <v>2</v>
      </c>
      <c r="C2" s="13"/>
      <c r="D2" s="15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/>
      <c r="B3" s="14"/>
      <c r="C3" s="13"/>
      <c r="D3" s="15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15.75">
      <c r="A4" s="62" t="s">
        <v>4</v>
      </c>
      <c r="B4" s="63" t="s">
        <v>5</v>
      </c>
      <c r="C4" s="63"/>
      <c r="D4" s="64"/>
      <c r="E4" s="64"/>
      <c r="F4" s="64"/>
      <c r="G4" s="64"/>
      <c r="H4" s="64"/>
      <c r="I4" s="65"/>
      <c r="K4" s="17" t="s">
        <v>6</v>
      </c>
      <c r="L4" s="20" t="s">
        <v>5</v>
      </c>
      <c r="M4" s="20"/>
      <c r="N4" s="20"/>
      <c r="O4" s="20"/>
      <c r="P4" s="20"/>
      <c r="Q4" s="20"/>
      <c r="R4" s="20"/>
      <c r="S4" s="21"/>
    </row>
    <row r="5" spans="1:19" ht="55.5" customHeight="1" thickBot="1">
      <c r="A5" s="66" t="s">
        <v>7</v>
      </c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67" t="s">
        <v>13</v>
      </c>
      <c r="H5" s="68" t="s">
        <v>14</v>
      </c>
      <c r="I5" s="69" t="s">
        <v>15</v>
      </c>
      <c r="K5" s="16" t="s">
        <v>16</v>
      </c>
      <c r="L5" s="18" t="s">
        <v>17</v>
      </c>
      <c r="M5" s="18" t="s">
        <v>9</v>
      </c>
      <c r="N5" s="18" t="s">
        <v>10</v>
      </c>
      <c r="O5" s="18" t="s">
        <v>11</v>
      </c>
      <c r="P5" s="18" t="s">
        <v>12</v>
      </c>
      <c r="Q5" s="18" t="s">
        <v>13</v>
      </c>
      <c r="R5" s="18" t="s">
        <v>14</v>
      </c>
      <c r="S5" s="19" t="s">
        <v>15</v>
      </c>
    </row>
    <row r="6" spans="1:19" ht="18.75" customHeight="1">
      <c r="A6" s="114" t="s">
        <v>18</v>
      </c>
      <c r="B6" s="117">
        <v>6</v>
      </c>
      <c r="C6" s="45" t="s">
        <v>19</v>
      </c>
      <c r="D6" s="92">
        <v>1</v>
      </c>
      <c r="E6" s="92">
        <v>16</v>
      </c>
      <c r="F6" s="92"/>
      <c r="G6" s="23"/>
      <c r="H6" s="34" t="s">
        <v>20</v>
      </c>
      <c r="I6" s="120" t="s">
        <v>21</v>
      </c>
      <c r="K6" s="10"/>
      <c r="L6" s="11"/>
      <c r="M6" s="11"/>
      <c r="N6" s="11"/>
      <c r="O6" s="11"/>
      <c r="P6" s="11"/>
      <c r="Q6" s="11"/>
      <c r="R6" s="11"/>
      <c r="S6" s="12"/>
    </row>
    <row r="7" spans="1:19" ht="18.75" customHeight="1">
      <c r="A7" s="115"/>
      <c r="B7" s="118"/>
      <c r="C7" s="48" t="s">
        <v>22</v>
      </c>
      <c r="D7" s="93">
        <v>1</v>
      </c>
      <c r="E7" s="93">
        <v>16</v>
      </c>
      <c r="F7" s="93"/>
      <c r="G7" s="24"/>
      <c r="H7" s="35" t="s">
        <v>20</v>
      </c>
      <c r="I7" s="120"/>
      <c r="K7" s="8"/>
      <c r="L7" s="1"/>
      <c r="M7" s="1"/>
      <c r="N7" s="1"/>
      <c r="O7" s="1"/>
      <c r="P7" s="1"/>
      <c r="Q7" s="1"/>
      <c r="R7" s="1"/>
      <c r="S7" s="9"/>
    </row>
    <row r="8" spans="1:19" ht="19.5" customHeight="1" thickBot="1">
      <c r="A8" s="116"/>
      <c r="B8" s="119"/>
      <c r="C8" s="49" t="s">
        <v>23</v>
      </c>
      <c r="D8" s="94">
        <v>1</v>
      </c>
      <c r="E8" s="94">
        <v>16</v>
      </c>
      <c r="F8" s="94"/>
      <c r="G8" s="25"/>
      <c r="H8" s="36" t="s">
        <v>20</v>
      </c>
      <c r="I8" s="121"/>
      <c r="K8" s="8"/>
      <c r="L8" s="1"/>
      <c r="M8" s="1"/>
      <c r="N8" s="1"/>
      <c r="O8" s="1"/>
      <c r="P8" s="1"/>
      <c r="Q8" s="1"/>
      <c r="R8" s="1"/>
      <c r="S8" s="9"/>
    </row>
    <row r="9" spans="1:19" ht="18" customHeight="1">
      <c r="A9" s="114" t="s">
        <v>24</v>
      </c>
      <c r="B9" s="117">
        <v>6</v>
      </c>
      <c r="C9" s="50" t="s">
        <v>25</v>
      </c>
      <c r="D9" s="92">
        <v>1</v>
      </c>
      <c r="E9" s="92">
        <v>16</v>
      </c>
      <c r="F9" s="92"/>
      <c r="G9" s="23"/>
      <c r="H9" s="34" t="s">
        <v>20</v>
      </c>
      <c r="I9" s="122" t="s">
        <v>21</v>
      </c>
      <c r="K9" s="8"/>
      <c r="L9" s="1"/>
      <c r="M9" s="1"/>
      <c r="N9" s="1"/>
      <c r="O9" s="1"/>
      <c r="P9" s="1"/>
      <c r="Q9" s="1"/>
      <c r="R9" s="1"/>
      <c r="S9" s="9"/>
    </row>
    <row r="10" spans="1:19" ht="20.25" customHeight="1">
      <c r="A10" s="115"/>
      <c r="B10" s="118"/>
      <c r="C10" s="48" t="s">
        <v>26</v>
      </c>
      <c r="D10" s="93">
        <v>1</v>
      </c>
      <c r="E10" s="93">
        <v>16</v>
      </c>
      <c r="F10" s="93"/>
      <c r="G10" s="24"/>
      <c r="H10" s="35" t="s">
        <v>20</v>
      </c>
      <c r="I10" s="120"/>
      <c r="K10" s="8"/>
      <c r="L10" s="1"/>
      <c r="M10" s="1"/>
      <c r="N10" s="1"/>
      <c r="O10" s="1"/>
      <c r="P10" s="1"/>
      <c r="Q10" s="1"/>
      <c r="R10" s="1"/>
      <c r="S10" s="9"/>
    </row>
    <row r="11" spans="1:19" ht="20.25" customHeight="1" thickBot="1">
      <c r="A11" s="116"/>
      <c r="B11" s="119"/>
      <c r="C11" s="51" t="s">
        <v>27</v>
      </c>
      <c r="D11" s="94">
        <v>1</v>
      </c>
      <c r="E11" s="94">
        <v>16</v>
      </c>
      <c r="F11" s="94"/>
      <c r="G11" s="25"/>
      <c r="H11" s="36" t="s">
        <v>20</v>
      </c>
      <c r="I11" s="121"/>
      <c r="K11" s="8"/>
      <c r="L11" s="1"/>
      <c r="M11" s="1"/>
      <c r="N11" s="1"/>
      <c r="O11" s="1"/>
      <c r="P11" s="1"/>
      <c r="Q11" s="1"/>
      <c r="R11" s="1"/>
      <c r="S11" s="9"/>
    </row>
    <row r="12" spans="1:19" ht="18.75" customHeight="1">
      <c r="A12" s="114" t="s">
        <v>28</v>
      </c>
      <c r="B12" s="117">
        <v>6</v>
      </c>
      <c r="C12" s="45" t="s">
        <v>29</v>
      </c>
      <c r="D12" s="92">
        <v>1</v>
      </c>
      <c r="E12" s="92">
        <v>20</v>
      </c>
      <c r="F12" s="92"/>
      <c r="G12" s="23"/>
      <c r="H12" s="34" t="s">
        <v>20</v>
      </c>
      <c r="I12" s="122" t="s">
        <v>21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19.5" customHeight="1">
      <c r="A13" s="115"/>
      <c r="B13" s="118"/>
      <c r="C13" s="48" t="s">
        <v>30</v>
      </c>
      <c r="D13" s="93">
        <v>1</v>
      </c>
      <c r="E13" s="93">
        <v>8</v>
      </c>
      <c r="F13" s="93"/>
      <c r="G13" s="24"/>
      <c r="H13" s="35" t="s">
        <v>20</v>
      </c>
      <c r="I13" s="120"/>
      <c r="K13" s="8"/>
      <c r="L13" s="1"/>
      <c r="M13" s="1"/>
      <c r="N13" s="1"/>
      <c r="O13" s="1"/>
      <c r="P13" s="1"/>
      <c r="Q13" s="1"/>
      <c r="R13" s="1"/>
      <c r="S13" s="9"/>
    </row>
    <row r="14" spans="1:19" ht="30.75" thickBot="1">
      <c r="A14" s="116"/>
      <c r="B14" s="119"/>
      <c r="C14" s="49" t="s">
        <v>31</v>
      </c>
      <c r="D14" s="94">
        <v>1</v>
      </c>
      <c r="E14" s="94">
        <v>20</v>
      </c>
      <c r="F14" s="94"/>
      <c r="G14" s="25"/>
      <c r="H14" s="36" t="s">
        <v>20</v>
      </c>
      <c r="I14" s="121"/>
      <c r="K14" s="8"/>
      <c r="L14" s="1"/>
      <c r="M14" s="1"/>
      <c r="N14" s="1"/>
      <c r="O14" s="1"/>
      <c r="P14" s="1"/>
      <c r="Q14" s="1"/>
      <c r="R14" s="1"/>
      <c r="S14" s="9"/>
    </row>
    <row r="15" spans="1:19" ht="30">
      <c r="A15" s="114" t="s">
        <v>32</v>
      </c>
      <c r="B15" s="117">
        <v>6</v>
      </c>
      <c r="C15" s="45" t="s">
        <v>33</v>
      </c>
      <c r="D15" s="92">
        <v>1</v>
      </c>
      <c r="E15" s="92">
        <v>18</v>
      </c>
      <c r="F15" s="92"/>
      <c r="G15" s="23"/>
      <c r="H15" s="34" t="s">
        <v>20</v>
      </c>
      <c r="I15" s="122" t="s">
        <v>21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23"/>
      <c r="B16" s="118"/>
      <c r="C16" s="48" t="s">
        <v>34</v>
      </c>
      <c r="D16" s="93">
        <v>1</v>
      </c>
      <c r="E16" s="93">
        <v>18</v>
      </c>
      <c r="F16" s="93"/>
      <c r="G16" s="24"/>
      <c r="H16" s="35" t="s">
        <v>20</v>
      </c>
      <c r="I16" s="120"/>
      <c r="K16" s="8"/>
      <c r="L16" s="1"/>
      <c r="M16" s="1"/>
      <c r="N16" s="1"/>
      <c r="O16" s="1"/>
      <c r="P16" s="1"/>
      <c r="Q16" s="1"/>
      <c r="R16" s="1"/>
      <c r="S16" s="9"/>
    </row>
    <row r="17" spans="1:19" ht="20.25" customHeight="1" thickBot="1">
      <c r="A17" s="124"/>
      <c r="B17" s="119"/>
      <c r="C17" s="51" t="s">
        <v>35</v>
      </c>
      <c r="D17" s="94">
        <v>1</v>
      </c>
      <c r="E17" s="94"/>
      <c r="F17" s="94">
        <v>12</v>
      </c>
      <c r="G17" s="25"/>
      <c r="H17" s="36" t="s">
        <v>20</v>
      </c>
      <c r="I17" s="121"/>
      <c r="K17" s="8"/>
      <c r="L17" s="1"/>
      <c r="M17" s="1"/>
      <c r="N17" s="1"/>
      <c r="O17" s="1"/>
      <c r="P17" s="1"/>
      <c r="Q17" s="1"/>
      <c r="R17" s="1"/>
      <c r="S17" s="9"/>
    </row>
    <row r="18" spans="1:19" ht="21" customHeight="1">
      <c r="A18" s="114" t="s">
        <v>36</v>
      </c>
      <c r="B18" s="117">
        <v>6</v>
      </c>
      <c r="C18" s="52" t="s">
        <v>37</v>
      </c>
      <c r="D18" s="92">
        <v>1</v>
      </c>
      <c r="E18" s="92">
        <v>16</v>
      </c>
      <c r="F18" s="92"/>
      <c r="G18" s="23"/>
      <c r="H18" s="34" t="s">
        <v>20</v>
      </c>
      <c r="I18" s="122" t="s">
        <v>21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 ht="20.25" customHeight="1">
      <c r="A19" s="115"/>
      <c r="B19" s="118"/>
      <c r="C19" s="53" t="s">
        <v>38</v>
      </c>
      <c r="D19" s="93">
        <v>1</v>
      </c>
      <c r="E19" s="93">
        <v>16</v>
      </c>
      <c r="F19" s="93"/>
      <c r="G19" s="24"/>
      <c r="H19" s="35" t="s">
        <v>20</v>
      </c>
      <c r="I19" s="120"/>
      <c r="K19" s="8"/>
      <c r="L19" s="1"/>
      <c r="M19" s="1"/>
      <c r="N19" s="1"/>
      <c r="O19" s="1"/>
      <c r="P19" s="1"/>
      <c r="Q19" s="1"/>
      <c r="R19" s="1"/>
      <c r="S19" s="9"/>
    </row>
    <row r="20" spans="1:19" ht="22.5" customHeight="1">
      <c r="A20" s="115"/>
      <c r="B20" s="118"/>
      <c r="C20" s="54" t="s">
        <v>39</v>
      </c>
      <c r="D20" s="91">
        <v>1</v>
      </c>
      <c r="E20" s="91">
        <v>16</v>
      </c>
      <c r="F20" s="91"/>
      <c r="G20" s="37"/>
      <c r="H20" s="36" t="s">
        <v>20</v>
      </c>
      <c r="I20" s="120"/>
      <c r="K20" s="8"/>
      <c r="L20" s="1"/>
      <c r="M20" s="1"/>
      <c r="N20" s="1"/>
      <c r="O20" s="1"/>
      <c r="P20" s="1"/>
      <c r="Q20" s="1"/>
      <c r="R20" s="1"/>
      <c r="S20" s="9"/>
    </row>
    <row r="21" spans="1:19">
      <c r="A21" s="73" t="s">
        <v>40</v>
      </c>
      <c r="B21" s="30">
        <v>30</v>
      </c>
      <c r="C21" s="31"/>
      <c r="D21" s="31"/>
      <c r="E21" s="32">
        <f>SUM(E6:E20)</f>
        <v>228</v>
      </c>
      <c r="F21" s="32">
        <f>SUM(F6:F20)</f>
        <v>12</v>
      </c>
      <c r="G21" s="31"/>
      <c r="H21" s="31"/>
      <c r="I21" s="33"/>
    </row>
  </sheetData>
  <mergeCells count="16">
    <mergeCell ref="A18:A20"/>
    <mergeCell ref="B18:B20"/>
    <mergeCell ref="I18:I20"/>
    <mergeCell ref="A12:A14"/>
    <mergeCell ref="B12:B14"/>
    <mergeCell ref="I12:I14"/>
    <mergeCell ref="A15:A17"/>
    <mergeCell ref="B15:B17"/>
    <mergeCell ref="I15:I17"/>
    <mergeCell ref="A1:S1"/>
    <mergeCell ref="A6:A8"/>
    <mergeCell ref="B6:B8"/>
    <mergeCell ref="I6:I8"/>
    <mergeCell ref="A9:A11"/>
    <mergeCell ref="B9:B11"/>
    <mergeCell ref="I9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zoomScale="78" zoomScaleNormal="78" workbookViewId="0">
      <selection activeCell="A28" sqref="A28"/>
    </sheetView>
  </sheetViews>
  <sheetFormatPr defaultColWidth="11.42578125" defaultRowHeight="15"/>
  <cols>
    <col min="1" max="1" width="35.7109375" customWidth="1"/>
    <col min="3" max="3" width="48.42578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61" customFormat="1" ht="26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8.75">
      <c r="A2" s="13" t="s">
        <v>1</v>
      </c>
      <c r="B2" s="15" t="s">
        <v>2</v>
      </c>
      <c r="C2" s="13"/>
      <c r="D2" s="15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/>
      <c r="B3" s="14"/>
      <c r="C3" s="13"/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62" t="s">
        <v>4</v>
      </c>
      <c r="B4" s="63" t="s">
        <v>5</v>
      </c>
      <c r="C4" s="63"/>
      <c r="D4" s="63"/>
      <c r="E4" s="63"/>
      <c r="F4" s="63"/>
      <c r="G4" s="63"/>
      <c r="H4" s="63"/>
      <c r="I4" s="70"/>
      <c r="K4" s="2" t="s">
        <v>6</v>
      </c>
      <c r="L4" s="3" t="s">
        <v>5</v>
      </c>
      <c r="M4" s="3"/>
      <c r="N4" s="3"/>
      <c r="O4" s="3"/>
      <c r="P4" s="3"/>
      <c r="Q4" s="3"/>
      <c r="R4" s="3"/>
      <c r="S4" s="4"/>
    </row>
    <row r="5" spans="1:19" ht="40.5" customHeight="1" thickBot="1">
      <c r="A5" s="71" t="s">
        <v>7</v>
      </c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67" t="s">
        <v>13</v>
      </c>
      <c r="H5" s="67" t="s">
        <v>14</v>
      </c>
      <c r="I5" s="69" t="s">
        <v>15</v>
      </c>
      <c r="K5" s="5" t="s">
        <v>16</v>
      </c>
      <c r="L5" s="6" t="s">
        <v>41</v>
      </c>
      <c r="M5" s="6" t="s">
        <v>9</v>
      </c>
      <c r="N5" s="6" t="s">
        <v>10</v>
      </c>
      <c r="O5" s="6" t="s">
        <v>11</v>
      </c>
      <c r="P5" s="6" t="s">
        <v>12</v>
      </c>
      <c r="Q5" s="6" t="s">
        <v>13</v>
      </c>
      <c r="R5" s="6" t="s">
        <v>14</v>
      </c>
      <c r="S5" s="7" t="s">
        <v>15</v>
      </c>
    </row>
    <row r="6" spans="1:19" ht="18" customHeight="1">
      <c r="A6" s="125" t="s">
        <v>42</v>
      </c>
      <c r="B6" s="128">
        <v>6</v>
      </c>
      <c r="C6" s="45" t="s">
        <v>43</v>
      </c>
      <c r="D6" s="92">
        <v>1</v>
      </c>
      <c r="E6" s="92">
        <v>16</v>
      </c>
      <c r="F6" s="92"/>
      <c r="G6" s="92"/>
      <c r="H6" s="23" t="s">
        <v>20</v>
      </c>
      <c r="I6" s="131" t="s">
        <v>44</v>
      </c>
      <c r="K6" s="10"/>
      <c r="L6" s="11"/>
      <c r="M6" s="11"/>
      <c r="N6" s="11"/>
      <c r="O6" s="11"/>
      <c r="P6" s="11"/>
      <c r="Q6" s="11"/>
      <c r="R6" s="11"/>
      <c r="S6" s="12"/>
    </row>
    <row r="7" spans="1:19" ht="21" customHeight="1">
      <c r="A7" s="126"/>
      <c r="B7" s="129"/>
      <c r="C7" s="48" t="s">
        <v>45</v>
      </c>
      <c r="D7" s="93">
        <v>1</v>
      </c>
      <c r="E7" s="93">
        <v>16</v>
      </c>
      <c r="F7" s="93"/>
      <c r="G7" s="93"/>
      <c r="H7" s="24" t="s">
        <v>20</v>
      </c>
      <c r="I7" s="132"/>
      <c r="K7" s="8"/>
      <c r="L7" s="1"/>
      <c r="M7" s="1"/>
      <c r="N7" s="1"/>
      <c r="O7" s="1"/>
      <c r="P7" s="1"/>
      <c r="Q7" s="1"/>
      <c r="R7" s="1"/>
      <c r="S7" s="9"/>
    </row>
    <row r="8" spans="1:19" ht="23.25" customHeight="1" thickBot="1">
      <c r="A8" s="127"/>
      <c r="B8" s="130"/>
      <c r="C8" s="51" t="s">
        <v>46</v>
      </c>
      <c r="D8" s="94">
        <v>1</v>
      </c>
      <c r="E8" s="94">
        <v>16</v>
      </c>
      <c r="F8" s="94"/>
      <c r="G8" s="94"/>
      <c r="H8" s="25" t="s">
        <v>20</v>
      </c>
      <c r="I8" s="133"/>
      <c r="K8" s="8"/>
      <c r="L8" s="1"/>
      <c r="M8" s="1"/>
      <c r="N8" s="1"/>
      <c r="O8" s="1"/>
      <c r="P8" s="1"/>
      <c r="Q8" s="1"/>
      <c r="R8" s="1"/>
      <c r="S8" s="9"/>
    </row>
    <row r="9" spans="1:19" ht="21" customHeight="1">
      <c r="A9" s="125" t="s">
        <v>47</v>
      </c>
      <c r="B9" s="128">
        <v>6</v>
      </c>
      <c r="C9" s="45" t="s">
        <v>48</v>
      </c>
      <c r="D9" s="92">
        <v>1</v>
      </c>
      <c r="E9" s="92">
        <v>16</v>
      </c>
      <c r="F9" s="92"/>
      <c r="G9" s="92"/>
      <c r="H9" s="23" t="s">
        <v>20</v>
      </c>
      <c r="I9" s="131" t="s">
        <v>44</v>
      </c>
      <c r="K9" s="8"/>
      <c r="L9" s="1"/>
      <c r="M9" s="1"/>
      <c r="N9" s="1"/>
      <c r="O9" s="1"/>
      <c r="P9" s="1"/>
      <c r="Q9" s="1"/>
      <c r="R9" s="1"/>
      <c r="S9" s="9"/>
    </row>
    <row r="10" spans="1:19" ht="18" customHeight="1">
      <c r="A10" s="126"/>
      <c r="B10" s="129"/>
      <c r="C10" s="48" t="s">
        <v>49</v>
      </c>
      <c r="D10" s="93">
        <v>1</v>
      </c>
      <c r="E10" s="93">
        <v>16</v>
      </c>
      <c r="F10" s="93"/>
      <c r="G10" s="93"/>
      <c r="H10" s="24" t="s">
        <v>20</v>
      </c>
      <c r="I10" s="132"/>
      <c r="K10" s="8"/>
      <c r="L10" s="1"/>
      <c r="M10" s="1"/>
      <c r="N10" s="1"/>
      <c r="O10" s="1"/>
      <c r="P10" s="1"/>
      <c r="Q10" s="1"/>
      <c r="R10" s="1"/>
      <c r="S10" s="9"/>
    </row>
    <row r="11" spans="1:19" ht="20.25" customHeight="1" thickBot="1">
      <c r="A11" s="127"/>
      <c r="B11" s="130"/>
      <c r="C11" s="51" t="s">
        <v>50</v>
      </c>
      <c r="D11" s="94">
        <v>1</v>
      </c>
      <c r="E11" s="94">
        <v>16</v>
      </c>
      <c r="F11" s="94"/>
      <c r="G11" s="94"/>
      <c r="H11" s="25" t="s">
        <v>20</v>
      </c>
      <c r="I11" s="133"/>
      <c r="K11" s="8"/>
      <c r="L11" s="1"/>
      <c r="M11" s="1"/>
      <c r="N11" s="1"/>
      <c r="O11" s="1"/>
      <c r="P11" s="1"/>
      <c r="Q11" s="1"/>
      <c r="R11" s="1"/>
      <c r="S11" s="9"/>
    </row>
    <row r="12" spans="1:19" ht="21" customHeight="1">
      <c r="A12" s="134" t="s">
        <v>51</v>
      </c>
      <c r="B12" s="128">
        <v>6</v>
      </c>
      <c r="C12" s="45" t="s">
        <v>52</v>
      </c>
      <c r="D12" s="92">
        <v>1</v>
      </c>
      <c r="E12" s="92">
        <v>16</v>
      </c>
      <c r="F12" s="92"/>
      <c r="G12" s="92"/>
      <c r="H12" s="26" t="s">
        <v>20</v>
      </c>
      <c r="I12" s="131" t="s">
        <v>44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21.75" customHeight="1">
      <c r="A13" s="135"/>
      <c r="B13" s="129"/>
      <c r="C13" s="48" t="s">
        <v>53</v>
      </c>
      <c r="D13" s="93">
        <v>1</v>
      </c>
      <c r="E13" s="93">
        <v>16</v>
      </c>
      <c r="F13" s="93"/>
      <c r="G13" s="93"/>
      <c r="H13" s="27" t="s">
        <v>20</v>
      </c>
      <c r="I13" s="132"/>
      <c r="K13" s="8"/>
      <c r="L13" s="1"/>
      <c r="M13" s="1"/>
      <c r="N13" s="1"/>
      <c r="O13" s="1"/>
      <c r="P13" s="1"/>
      <c r="Q13" s="1"/>
      <c r="R13" s="1"/>
      <c r="S13" s="9"/>
    </row>
    <row r="14" spans="1:19" ht="21" customHeight="1">
      <c r="A14" s="136"/>
      <c r="B14" s="130"/>
      <c r="C14" s="51" t="s">
        <v>54</v>
      </c>
      <c r="D14" s="94">
        <v>1</v>
      </c>
      <c r="E14" s="94">
        <v>16</v>
      </c>
      <c r="F14" s="94"/>
      <c r="G14" s="94"/>
      <c r="H14" s="28" t="s">
        <v>20</v>
      </c>
      <c r="I14" s="133"/>
      <c r="K14" s="8"/>
      <c r="L14" s="1"/>
      <c r="M14" s="1"/>
      <c r="N14" s="1"/>
      <c r="O14" s="1"/>
      <c r="P14" s="1"/>
      <c r="Q14" s="1"/>
      <c r="R14" s="1"/>
      <c r="S14" s="9"/>
    </row>
    <row r="15" spans="1:19" ht="36" customHeight="1">
      <c r="A15" s="125" t="s">
        <v>55</v>
      </c>
      <c r="B15" s="128">
        <v>12</v>
      </c>
      <c r="C15" s="45" t="s">
        <v>56</v>
      </c>
      <c r="D15" s="87"/>
      <c r="E15" s="92"/>
      <c r="F15" s="92">
        <v>10</v>
      </c>
      <c r="G15" s="92"/>
      <c r="H15" s="26" t="s">
        <v>20</v>
      </c>
      <c r="I15" s="139" t="s">
        <v>57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54" customHeight="1">
      <c r="A16" s="126"/>
      <c r="B16" s="129"/>
      <c r="C16" s="89" t="s">
        <v>58</v>
      </c>
      <c r="D16" s="88">
        <v>10</v>
      </c>
      <c r="E16" s="90"/>
      <c r="F16" s="93">
        <v>28</v>
      </c>
      <c r="G16" s="93"/>
      <c r="H16" s="27" t="s">
        <v>20</v>
      </c>
      <c r="I16" s="140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137"/>
      <c r="B17" s="138"/>
      <c r="C17" s="55" t="s">
        <v>59</v>
      </c>
      <c r="D17" s="91">
        <v>1</v>
      </c>
      <c r="E17" s="95"/>
      <c r="F17" s="95">
        <v>10</v>
      </c>
      <c r="G17" s="95"/>
      <c r="H17" s="39" t="s">
        <v>20</v>
      </c>
      <c r="I17" s="140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29" t="s">
        <v>40</v>
      </c>
      <c r="B18" s="30">
        <f>SUM(B6:B17)</f>
        <v>30</v>
      </c>
      <c r="C18" s="31"/>
      <c r="D18" s="31"/>
      <c r="E18" s="30">
        <f>SUM(E6:E17)</f>
        <v>144</v>
      </c>
      <c r="F18" s="30">
        <f>SUM(F15:F17)</f>
        <v>48</v>
      </c>
      <c r="G18" s="31"/>
      <c r="H18" s="31"/>
      <c r="I18" s="33"/>
    </row>
  </sheetData>
  <mergeCells count="13">
    <mergeCell ref="A12:A14"/>
    <mergeCell ref="B12:B14"/>
    <mergeCell ref="I12:I14"/>
    <mergeCell ref="A15:A17"/>
    <mergeCell ref="B15:B17"/>
    <mergeCell ref="I15:I17"/>
    <mergeCell ref="A1:S1"/>
    <mergeCell ref="A6:A8"/>
    <mergeCell ref="B6:B8"/>
    <mergeCell ref="I6:I8"/>
    <mergeCell ref="A9:A11"/>
    <mergeCell ref="B9:B11"/>
    <mergeCell ref="I9:I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"/>
  <sheetViews>
    <sheetView topLeftCell="A6" zoomScale="89" zoomScaleNormal="89" workbookViewId="0">
      <selection activeCell="E22" sqref="E22"/>
    </sheetView>
  </sheetViews>
  <sheetFormatPr defaultColWidth="11.42578125" defaultRowHeight="15"/>
  <cols>
    <col min="1" max="1" width="33.7109375" bestFit="1" customWidth="1"/>
    <col min="3" max="3" width="41.85546875" customWidth="1"/>
    <col min="5" max="5" width="10.5703125" bestFit="1" customWidth="1"/>
    <col min="8" max="8" width="14" customWidth="1"/>
    <col min="9" max="9" width="31.5703125" customWidth="1"/>
    <col min="11" max="11" width="37.5703125" bestFit="1" customWidth="1"/>
  </cols>
  <sheetData>
    <row r="1" spans="1:19" s="61" customFormat="1" ht="26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8.75">
      <c r="A2" s="13"/>
      <c r="B2" s="14"/>
      <c r="C2" s="13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60</v>
      </c>
      <c r="B3" s="14" t="s">
        <v>61</v>
      </c>
      <c r="C3" s="13"/>
      <c r="D3" s="15" t="s">
        <v>62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62" t="s">
        <v>4</v>
      </c>
      <c r="B4" s="63" t="s">
        <v>5</v>
      </c>
      <c r="C4" s="63"/>
      <c r="D4" s="63"/>
      <c r="E4" s="63"/>
      <c r="F4" s="63"/>
      <c r="G4" s="63"/>
      <c r="H4" s="63"/>
      <c r="I4" s="70"/>
      <c r="K4" s="2" t="s">
        <v>6</v>
      </c>
      <c r="L4" s="3" t="s">
        <v>5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71" t="s">
        <v>7</v>
      </c>
      <c r="B5" s="67" t="s">
        <v>8</v>
      </c>
      <c r="C5" s="67" t="s">
        <v>9</v>
      </c>
      <c r="D5" s="67" t="s">
        <v>10</v>
      </c>
      <c r="E5" s="67" t="s">
        <v>11</v>
      </c>
      <c r="F5" s="67" t="s">
        <v>12</v>
      </c>
      <c r="G5" s="67" t="s">
        <v>13</v>
      </c>
      <c r="H5" s="67" t="s">
        <v>14</v>
      </c>
      <c r="I5" s="69" t="s">
        <v>15</v>
      </c>
      <c r="K5" s="5" t="s">
        <v>16</v>
      </c>
      <c r="L5" s="6" t="s">
        <v>41</v>
      </c>
      <c r="M5" s="6" t="s">
        <v>9</v>
      </c>
      <c r="N5" s="6" t="s">
        <v>10</v>
      </c>
      <c r="O5" s="6" t="s">
        <v>11</v>
      </c>
      <c r="P5" s="6" t="s">
        <v>12</v>
      </c>
      <c r="Q5" s="6" t="s">
        <v>13</v>
      </c>
      <c r="R5" s="6" t="s">
        <v>14</v>
      </c>
      <c r="S5" s="7" t="s">
        <v>15</v>
      </c>
    </row>
    <row r="6" spans="1:19" ht="21.75" customHeight="1">
      <c r="A6" s="115" t="s">
        <v>63</v>
      </c>
      <c r="B6" s="141">
        <v>6</v>
      </c>
      <c r="C6" s="56" t="s">
        <v>64</v>
      </c>
      <c r="D6" s="91">
        <v>1</v>
      </c>
      <c r="E6" s="91">
        <v>20</v>
      </c>
      <c r="F6" s="38"/>
      <c r="G6" s="38"/>
      <c r="H6" s="96" t="s">
        <v>20</v>
      </c>
      <c r="I6" s="142" t="s">
        <v>21</v>
      </c>
      <c r="K6" s="10"/>
      <c r="L6" s="11"/>
      <c r="M6" s="11"/>
      <c r="N6" s="11"/>
      <c r="O6" s="11"/>
      <c r="P6" s="11"/>
      <c r="Q6" s="11"/>
      <c r="R6" s="11"/>
      <c r="S6" s="12"/>
    </row>
    <row r="7" spans="1:19" ht="20.25" customHeight="1">
      <c r="A7" s="149"/>
      <c r="B7" s="129"/>
      <c r="C7" s="56" t="s">
        <v>65</v>
      </c>
      <c r="D7" s="93">
        <v>1</v>
      </c>
      <c r="E7" s="93">
        <v>20</v>
      </c>
      <c r="F7" s="1"/>
      <c r="G7" s="1"/>
      <c r="H7" s="93" t="s">
        <v>20</v>
      </c>
      <c r="I7" s="142"/>
      <c r="K7" s="8"/>
      <c r="L7" s="1"/>
      <c r="M7" s="1"/>
      <c r="N7" s="1"/>
      <c r="O7" s="1"/>
      <c r="P7" s="1"/>
      <c r="Q7" s="1"/>
      <c r="R7" s="1"/>
      <c r="S7" s="9"/>
    </row>
    <row r="8" spans="1:19" ht="30.75" thickBot="1">
      <c r="A8" s="150"/>
      <c r="B8" s="130"/>
      <c r="C8" s="57" t="s">
        <v>66</v>
      </c>
      <c r="D8" s="94">
        <v>1</v>
      </c>
      <c r="E8" s="94">
        <v>20</v>
      </c>
      <c r="F8" s="22"/>
      <c r="G8" s="22"/>
      <c r="H8" s="94" t="s">
        <v>20</v>
      </c>
      <c r="I8" s="143"/>
      <c r="K8" s="8"/>
      <c r="L8" s="1"/>
      <c r="M8" s="1"/>
      <c r="N8" s="1"/>
      <c r="O8" s="1"/>
      <c r="P8" s="1"/>
      <c r="Q8" s="1"/>
      <c r="R8" s="1"/>
      <c r="S8" s="9"/>
    </row>
    <row r="9" spans="1:19" ht="22.5" customHeight="1">
      <c r="A9" s="114" t="s">
        <v>67</v>
      </c>
      <c r="B9" s="128">
        <v>6</v>
      </c>
      <c r="C9" s="58" t="s">
        <v>68</v>
      </c>
      <c r="D9" s="92">
        <v>1</v>
      </c>
      <c r="E9" s="92">
        <v>20</v>
      </c>
      <c r="F9" s="3"/>
      <c r="G9" s="3"/>
      <c r="H9" s="92" t="s">
        <v>20</v>
      </c>
      <c r="I9" s="144" t="s">
        <v>69</v>
      </c>
      <c r="K9" s="8"/>
      <c r="L9" s="1"/>
      <c r="M9" s="1"/>
      <c r="N9" s="1"/>
      <c r="O9" s="1"/>
      <c r="P9" s="1"/>
      <c r="Q9" s="1"/>
      <c r="R9" s="1"/>
      <c r="S9" s="9"/>
    </row>
    <row r="10" spans="1:19" ht="22.5" customHeight="1">
      <c r="A10" s="149"/>
      <c r="B10" s="129"/>
      <c r="C10" s="56" t="s">
        <v>70</v>
      </c>
      <c r="D10" s="93">
        <v>1</v>
      </c>
      <c r="E10" s="93">
        <v>20</v>
      </c>
      <c r="F10" s="1"/>
      <c r="G10" s="1"/>
      <c r="H10" s="93" t="s">
        <v>20</v>
      </c>
      <c r="I10" s="142"/>
      <c r="K10" s="8"/>
      <c r="L10" s="1"/>
      <c r="M10" s="1"/>
      <c r="N10" s="1"/>
      <c r="O10" s="1"/>
      <c r="P10" s="1"/>
      <c r="Q10" s="1"/>
      <c r="R10" s="1"/>
      <c r="S10" s="9"/>
    </row>
    <row r="11" spans="1:19" ht="23.25" customHeight="1" thickBot="1">
      <c r="A11" s="150"/>
      <c r="B11" s="130"/>
      <c r="C11" s="57" t="s">
        <v>71</v>
      </c>
      <c r="D11" s="94">
        <v>1</v>
      </c>
      <c r="E11" s="94">
        <v>20</v>
      </c>
      <c r="F11" s="22"/>
      <c r="G11" s="22"/>
      <c r="H11" s="94" t="s">
        <v>20</v>
      </c>
      <c r="I11" s="143"/>
      <c r="K11" s="8"/>
      <c r="L11" s="1"/>
      <c r="M11" s="1"/>
      <c r="N11" s="1"/>
      <c r="O11" s="1"/>
      <c r="P11" s="1"/>
      <c r="Q11" s="1"/>
      <c r="R11" s="1"/>
      <c r="S11" s="9"/>
    </row>
    <row r="12" spans="1:19" ht="21.75" customHeight="1">
      <c r="A12" s="114" t="s">
        <v>72</v>
      </c>
      <c r="B12" s="128">
        <v>6</v>
      </c>
      <c r="C12" s="58" t="s">
        <v>73</v>
      </c>
      <c r="D12" s="92">
        <v>1</v>
      </c>
      <c r="E12" s="92">
        <v>20</v>
      </c>
      <c r="F12" s="3"/>
      <c r="G12" s="3"/>
      <c r="H12" s="92" t="s">
        <v>20</v>
      </c>
      <c r="I12" s="144" t="s">
        <v>74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24" customHeight="1">
      <c r="A13" s="149"/>
      <c r="B13" s="129"/>
      <c r="C13" s="56" t="s">
        <v>75</v>
      </c>
      <c r="D13" s="93">
        <v>1</v>
      </c>
      <c r="E13" s="93">
        <v>20</v>
      </c>
      <c r="F13" s="1"/>
      <c r="G13" s="1"/>
      <c r="H13" s="93" t="s">
        <v>20</v>
      </c>
      <c r="I13" s="142"/>
      <c r="K13" s="8"/>
      <c r="L13" s="1"/>
      <c r="M13" s="1"/>
      <c r="N13" s="1"/>
      <c r="O13" s="1"/>
      <c r="P13" s="1"/>
      <c r="Q13" s="1"/>
      <c r="R13" s="1"/>
      <c r="S13" s="9"/>
    </row>
    <row r="14" spans="1:19" ht="22.5" customHeight="1" thickBot="1">
      <c r="A14" s="150"/>
      <c r="B14" s="130"/>
      <c r="C14" s="57" t="s">
        <v>76</v>
      </c>
      <c r="D14" s="94">
        <v>1</v>
      </c>
      <c r="E14" s="94">
        <v>20</v>
      </c>
      <c r="F14" s="22"/>
      <c r="G14" s="22"/>
      <c r="H14" s="94" t="s">
        <v>20</v>
      </c>
      <c r="I14" s="143"/>
      <c r="K14" s="8"/>
      <c r="L14" s="1"/>
      <c r="M14" s="1"/>
      <c r="N14" s="1"/>
      <c r="O14" s="1"/>
      <c r="P14" s="1"/>
      <c r="Q14" s="1"/>
      <c r="R14" s="1"/>
      <c r="S14" s="9"/>
    </row>
    <row r="15" spans="1:19" ht="21.75" customHeight="1">
      <c r="A15" s="114" t="s">
        <v>77</v>
      </c>
      <c r="B15" s="128">
        <v>6</v>
      </c>
      <c r="C15" s="58" t="s">
        <v>78</v>
      </c>
      <c r="D15" s="92">
        <v>1</v>
      </c>
      <c r="E15" s="92">
        <v>20</v>
      </c>
      <c r="F15" s="3"/>
      <c r="G15" s="3"/>
      <c r="H15" s="92" t="s">
        <v>20</v>
      </c>
      <c r="I15" s="144" t="s">
        <v>57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30">
      <c r="A16" s="149"/>
      <c r="B16" s="129"/>
      <c r="C16" s="56" t="s">
        <v>79</v>
      </c>
      <c r="D16" s="93">
        <v>1</v>
      </c>
      <c r="E16" s="93">
        <v>20</v>
      </c>
      <c r="F16" s="1"/>
      <c r="G16" s="1"/>
      <c r="H16" s="93" t="s">
        <v>20</v>
      </c>
      <c r="I16" s="142"/>
      <c r="K16" s="8"/>
      <c r="L16" s="1"/>
      <c r="M16" s="1"/>
      <c r="N16" s="1"/>
      <c r="O16" s="1"/>
      <c r="P16" s="1"/>
      <c r="Q16" s="1"/>
      <c r="R16" s="1"/>
      <c r="S16" s="9"/>
    </row>
    <row r="17" spans="1:19" ht="24.75" customHeight="1" thickBot="1">
      <c r="A17" s="150"/>
      <c r="B17" s="130"/>
      <c r="C17" s="57" t="s">
        <v>80</v>
      </c>
      <c r="D17" s="94">
        <v>1</v>
      </c>
      <c r="E17" s="94">
        <v>20</v>
      </c>
      <c r="F17" s="22"/>
      <c r="G17" s="22"/>
      <c r="H17" s="94" t="s">
        <v>20</v>
      </c>
      <c r="I17" s="143"/>
      <c r="K17" s="8"/>
      <c r="L17" s="1"/>
      <c r="M17" s="1"/>
      <c r="N17" s="1"/>
      <c r="O17" s="1"/>
      <c r="P17" s="1"/>
      <c r="Q17" s="1"/>
      <c r="R17" s="1"/>
      <c r="S17" s="9"/>
    </row>
    <row r="18" spans="1:19" ht="24" customHeight="1">
      <c r="A18" s="114" t="s">
        <v>81</v>
      </c>
      <c r="B18" s="128">
        <v>6</v>
      </c>
      <c r="C18" s="58" t="s">
        <v>82</v>
      </c>
      <c r="D18" s="92">
        <v>1</v>
      </c>
      <c r="E18" s="92">
        <v>20</v>
      </c>
      <c r="F18" s="92"/>
      <c r="G18" s="92"/>
      <c r="H18" s="92" t="s">
        <v>20</v>
      </c>
      <c r="I18" s="144" t="s">
        <v>57</v>
      </c>
      <c r="K18" s="145"/>
      <c r="L18" s="145"/>
      <c r="M18" s="1"/>
      <c r="N18" s="11"/>
      <c r="O18" s="11"/>
      <c r="P18" s="11"/>
      <c r="Q18" s="11"/>
      <c r="R18" s="11"/>
      <c r="S18" s="12"/>
    </row>
    <row r="19" spans="1:19" ht="23.25" customHeight="1">
      <c r="A19" s="149"/>
      <c r="B19" s="129"/>
      <c r="C19" s="59" t="s">
        <v>83</v>
      </c>
      <c r="D19" s="93">
        <v>1</v>
      </c>
      <c r="E19" s="93">
        <v>20</v>
      </c>
      <c r="F19" s="93"/>
      <c r="G19" s="93"/>
      <c r="H19" s="93" t="s">
        <v>20</v>
      </c>
      <c r="I19" s="142"/>
      <c r="K19" s="146"/>
      <c r="L19" s="146"/>
      <c r="M19" s="1"/>
      <c r="N19" s="1"/>
      <c r="O19" s="1"/>
      <c r="P19" s="1"/>
      <c r="Q19" s="1"/>
      <c r="R19" s="1"/>
      <c r="S19" s="9"/>
    </row>
    <row r="20" spans="1:19" ht="24" customHeight="1">
      <c r="A20" s="149"/>
      <c r="B20" s="138"/>
      <c r="C20" s="60" t="s">
        <v>84</v>
      </c>
      <c r="D20" s="95">
        <v>1</v>
      </c>
      <c r="E20" s="95">
        <v>20</v>
      </c>
      <c r="F20" s="95"/>
      <c r="G20" s="95"/>
      <c r="H20" s="95" t="s">
        <v>20</v>
      </c>
      <c r="I20" s="142"/>
      <c r="K20" s="147"/>
      <c r="L20" s="147"/>
      <c r="M20" s="1"/>
      <c r="N20" s="1"/>
      <c r="O20" s="1"/>
      <c r="P20" s="1"/>
      <c r="Q20" s="1"/>
      <c r="R20" s="1"/>
      <c r="S20" s="9"/>
    </row>
    <row r="21" spans="1:19" ht="15.75">
      <c r="A21" s="40" t="s">
        <v>40</v>
      </c>
      <c r="B21" s="30">
        <f>SUM(B6:B20)</f>
        <v>30</v>
      </c>
      <c r="C21" s="31"/>
      <c r="D21" s="31"/>
      <c r="E21" s="41">
        <f>SUM(E6:E20)</f>
        <v>300</v>
      </c>
      <c r="F21" s="31"/>
      <c r="G21" s="31"/>
      <c r="H21" s="31"/>
      <c r="I21" s="33"/>
    </row>
    <row r="22" spans="1:19">
      <c r="E22" s="112" t="s">
        <v>85</v>
      </c>
    </row>
  </sheetData>
  <mergeCells count="18">
    <mergeCell ref="A12:A14"/>
    <mergeCell ref="B12:B14"/>
    <mergeCell ref="I12:I14"/>
    <mergeCell ref="A15:A17"/>
    <mergeCell ref="B15:B17"/>
    <mergeCell ref="I15:I17"/>
    <mergeCell ref="A18:A20"/>
    <mergeCell ref="B18:B20"/>
    <mergeCell ref="I18:I20"/>
    <mergeCell ref="K18:K20"/>
    <mergeCell ref="L18:L20"/>
    <mergeCell ref="A1:S1"/>
    <mergeCell ref="A6:A8"/>
    <mergeCell ref="B6:B8"/>
    <mergeCell ref="I6:I8"/>
    <mergeCell ref="A9:A11"/>
    <mergeCell ref="B9:B11"/>
    <mergeCell ref="I9:I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tabSelected="1" topLeftCell="A2" zoomScale="77" zoomScaleNormal="77" workbookViewId="0">
      <selection activeCell="F9" sqref="F9"/>
    </sheetView>
  </sheetViews>
  <sheetFormatPr defaultColWidth="11.42578125" defaultRowHeight="15"/>
  <cols>
    <col min="1" max="1" width="33.7109375" bestFit="1" customWidth="1"/>
    <col min="3" max="3" width="43.710937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61" customFormat="1" ht="26.25">
      <c r="A1" s="113" t="s">
        <v>86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8.75">
      <c r="A2" s="13"/>
      <c r="B2" s="14"/>
      <c r="C2" s="13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60</v>
      </c>
      <c r="B3" s="14" t="s">
        <v>87</v>
      </c>
      <c r="C3" s="13"/>
      <c r="D3" s="15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62" t="s">
        <v>4</v>
      </c>
      <c r="B4" s="63" t="s">
        <v>5</v>
      </c>
      <c r="C4" s="63"/>
      <c r="D4" s="63"/>
      <c r="E4" s="63"/>
      <c r="F4" s="63"/>
      <c r="G4" s="63"/>
      <c r="H4" s="63"/>
      <c r="I4" s="70"/>
      <c r="K4" s="2" t="s">
        <v>6</v>
      </c>
      <c r="L4" s="3" t="s">
        <v>5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71" t="s">
        <v>7</v>
      </c>
      <c r="B5" s="67" t="s">
        <v>8</v>
      </c>
      <c r="C5" s="67" t="s">
        <v>9</v>
      </c>
      <c r="D5" s="68" t="s">
        <v>10</v>
      </c>
      <c r="E5" s="67" t="s">
        <v>11</v>
      </c>
      <c r="F5" s="67" t="s">
        <v>12</v>
      </c>
      <c r="G5" s="67" t="s">
        <v>13</v>
      </c>
      <c r="H5" s="67" t="s">
        <v>14</v>
      </c>
      <c r="I5" s="69" t="s">
        <v>15</v>
      </c>
      <c r="K5" s="5" t="s">
        <v>16</v>
      </c>
      <c r="L5" s="6" t="s">
        <v>41</v>
      </c>
      <c r="M5" s="6" t="s">
        <v>9</v>
      </c>
      <c r="N5" s="6" t="s">
        <v>10</v>
      </c>
      <c r="O5" s="6" t="s">
        <v>11</v>
      </c>
      <c r="P5" s="6" t="s">
        <v>12</v>
      </c>
      <c r="Q5" s="6" t="s">
        <v>13</v>
      </c>
      <c r="R5" s="6" t="s">
        <v>14</v>
      </c>
      <c r="S5" s="7" t="s">
        <v>15</v>
      </c>
    </row>
    <row r="6" spans="1:19" ht="33" customHeight="1">
      <c r="A6" s="114" t="s">
        <v>88</v>
      </c>
      <c r="B6" s="117">
        <v>30</v>
      </c>
      <c r="C6" s="45" t="s">
        <v>89</v>
      </c>
      <c r="D6" s="77">
        <v>1</v>
      </c>
      <c r="E6" s="110">
        <v>40</v>
      </c>
      <c r="F6" s="97"/>
      <c r="G6" s="79"/>
      <c r="H6" s="78" t="s">
        <v>20</v>
      </c>
      <c r="I6" s="80" t="s">
        <v>57</v>
      </c>
      <c r="K6" s="8"/>
      <c r="L6" s="1"/>
      <c r="M6" s="1"/>
      <c r="N6" s="1"/>
      <c r="O6" s="1"/>
      <c r="P6" s="1"/>
      <c r="Q6" s="1"/>
      <c r="R6" s="1"/>
      <c r="S6" s="9"/>
    </row>
    <row r="7" spans="1:19" ht="21" customHeight="1">
      <c r="A7" s="115"/>
      <c r="B7" s="118"/>
      <c r="C7" s="81" t="s">
        <v>90</v>
      </c>
      <c r="D7" s="82">
        <v>1</v>
      </c>
      <c r="E7" s="98"/>
      <c r="F7" s="101" t="s">
        <v>91</v>
      </c>
      <c r="G7" s="83"/>
      <c r="H7" s="82" t="s">
        <v>20</v>
      </c>
      <c r="I7" s="84" t="s">
        <v>92</v>
      </c>
      <c r="K7" s="8"/>
      <c r="L7" s="1"/>
      <c r="M7" s="1"/>
      <c r="N7" s="1"/>
      <c r="O7" s="1"/>
      <c r="P7" s="1"/>
      <c r="Q7" s="1"/>
      <c r="R7" s="1"/>
      <c r="S7" s="9"/>
    </row>
    <row r="8" spans="1:19" ht="21" customHeight="1">
      <c r="A8" s="115"/>
      <c r="B8" s="118"/>
      <c r="C8" s="106" t="s">
        <v>93</v>
      </c>
      <c r="D8" s="107"/>
      <c r="E8" s="107"/>
      <c r="F8" s="107">
        <v>20</v>
      </c>
      <c r="G8" s="108"/>
      <c r="H8" s="107"/>
      <c r="I8" s="109"/>
      <c r="K8" s="8"/>
      <c r="L8" s="1"/>
      <c r="M8" s="1"/>
      <c r="N8" s="1"/>
      <c r="O8" s="1"/>
      <c r="P8" s="1"/>
      <c r="Q8" s="1"/>
      <c r="R8" s="1"/>
      <c r="S8" s="9"/>
    </row>
    <row r="9" spans="1:19" ht="21" customHeight="1">
      <c r="A9" s="115"/>
      <c r="B9" s="118"/>
      <c r="C9" s="102" t="s">
        <v>94</v>
      </c>
      <c r="D9" s="103">
        <v>1</v>
      </c>
      <c r="E9" s="103">
        <v>12</v>
      </c>
      <c r="F9" s="103"/>
      <c r="G9" s="104"/>
      <c r="H9" s="103"/>
      <c r="I9" s="105" t="s">
        <v>57</v>
      </c>
      <c r="K9" s="8"/>
      <c r="L9" s="1"/>
      <c r="M9" s="1"/>
      <c r="N9" s="1"/>
      <c r="O9" s="1"/>
      <c r="P9" s="1"/>
      <c r="Q9" s="1"/>
      <c r="R9" s="1"/>
      <c r="S9" s="9"/>
    </row>
    <row r="10" spans="1:19" ht="22.5" customHeight="1">
      <c r="A10" s="115"/>
      <c r="B10" s="118"/>
      <c r="C10" s="47" t="s">
        <v>59</v>
      </c>
      <c r="D10" s="77">
        <v>1</v>
      </c>
      <c r="E10" s="148">
        <v>20</v>
      </c>
      <c r="F10" s="99"/>
      <c r="G10" s="85"/>
      <c r="H10" s="77" t="s">
        <v>20</v>
      </c>
      <c r="I10" s="86" t="s">
        <v>57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71.25" customHeight="1">
      <c r="A11" s="116"/>
      <c r="B11" s="119"/>
      <c r="C11" s="46" t="s">
        <v>95</v>
      </c>
      <c r="D11" s="94">
        <v>10</v>
      </c>
      <c r="E11" s="100"/>
      <c r="F11" s="111">
        <v>20</v>
      </c>
      <c r="G11" s="25"/>
      <c r="H11" s="94" t="s">
        <v>20</v>
      </c>
      <c r="I11" s="72" t="s">
        <v>57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 ht="15.75">
      <c r="A12" s="40" t="s">
        <v>40</v>
      </c>
      <c r="B12" s="32">
        <v>30</v>
      </c>
      <c r="C12" s="42"/>
      <c r="D12" s="42"/>
      <c r="E12" s="42">
        <f>SUM(E6:E11)</f>
        <v>72</v>
      </c>
      <c r="F12" s="43" t="s">
        <v>91</v>
      </c>
      <c r="G12" s="42"/>
      <c r="H12" s="42"/>
      <c r="I12" s="44"/>
    </row>
    <row r="13" spans="1:19">
      <c r="E13" s="112" t="s">
        <v>96</v>
      </c>
    </row>
    <row r="14" spans="1:19">
      <c r="A14" t="s">
        <v>97</v>
      </c>
    </row>
    <row r="16" spans="1:19">
      <c r="A16" t="s">
        <v>98</v>
      </c>
    </row>
    <row r="19" spans="1:1">
      <c r="A19" t="s">
        <v>99</v>
      </c>
    </row>
    <row r="20" spans="1:1">
      <c r="A20" t="s">
        <v>100</v>
      </c>
    </row>
  </sheetData>
  <mergeCells count="3">
    <mergeCell ref="A1:S1"/>
    <mergeCell ref="A6:A11"/>
    <mergeCell ref="B6:B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5" sqref="A5"/>
    </sheetView>
  </sheetViews>
  <sheetFormatPr defaultColWidth="11.42578125" defaultRowHeight="15"/>
  <sheetData>
    <row r="1" spans="1:1">
      <c r="A1" s="74" t="s">
        <v>101</v>
      </c>
    </row>
    <row r="2" spans="1:1">
      <c r="A2" s="75" t="s">
        <v>102</v>
      </c>
    </row>
    <row r="3" spans="1:1">
      <c r="A3" s="76" t="s">
        <v>103</v>
      </c>
    </row>
    <row r="4" spans="1:1">
      <c r="A4" s="76" t="s">
        <v>104</v>
      </c>
    </row>
    <row r="5" spans="1:1">
      <c r="A5" s="76" t="s">
        <v>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0" ma:contentTypeDescription="Crée un document." ma:contentTypeScope="" ma:versionID="be0014effda3b1501088d8563d8f0814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27215bd72bc91ae2f0ed37b69d04b3d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0D2AF-89B7-48D8-A6C7-102E36E1A559}"/>
</file>

<file path=customXml/itemProps2.xml><?xml version="1.0" encoding="utf-8"?>
<ds:datastoreItem xmlns:ds="http://schemas.openxmlformats.org/officeDocument/2006/customXml" ds:itemID="{DE10857A-98EB-4F6A-BE38-4EA618FEBF14}"/>
</file>

<file path=customXml/itemProps3.xml><?xml version="1.0" encoding="utf-8"?>
<ds:datastoreItem xmlns:ds="http://schemas.openxmlformats.org/officeDocument/2006/customXml" ds:itemID="{BE52AEB9-E930-4A50-8E33-A513197E2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2022-06-17T09:58:53Z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3fbfdf6c-0269-4887-9e12-6fa879608e28</vt:lpwstr>
  </property>
  <property fmtid="{D5CDD505-2E9C-101B-9397-08002B2CF9AE}" pid="3" name="ContentTypeId">
    <vt:lpwstr>0x010100F9494DA75A0E6D4B85733F1E195C31B2</vt:lpwstr>
  </property>
</Properties>
</file>